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F383B53-3675-4FC6-8AE8-3A941C75B5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NOM.INV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33" i="3"/>
  <c r="D4" i="4"/>
  <c r="B9" i="3"/>
  <c r="D5" i="4"/>
  <c r="A37" i="3"/>
  <c r="B9" i="2"/>
  <c r="B21" i="3"/>
  <c r="D6" i="4"/>
  <c r="D26" i="4"/>
  <c r="D8" i="4"/>
  <c r="D28" i="4"/>
  <c r="B9" i="4"/>
  <c r="B28" i="3"/>
  <c r="B16" i="3"/>
  <c r="D18" i="4"/>
  <c r="D22" i="4"/>
  <c r="A2" i="4" l="1"/>
  <c r="A2" i="3"/>
  <c r="A2" i="2"/>
  <c r="A2" i="1"/>
  <c r="C26" i="4" l="1"/>
  <c r="A23" i="4"/>
  <c r="C22" i="4"/>
  <c r="A19" i="4"/>
  <c r="C18" i="4"/>
  <c r="A15" i="4"/>
  <c r="A9" i="4"/>
  <c r="B8" i="4"/>
  <c r="A11" i="4" s="1"/>
  <c r="C6" i="4"/>
  <c r="C5" i="4"/>
  <c r="C4" i="4"/>
  <c r="C28" i="4" l="1"/>
  <c r="C8" i="4"/>
  <c r="A36" i="3"/>
  <c r="B35" i="3"/>
  <c r="A33" i="3"/>
  <c r="C32" i="3"/>
  <c r="A28" i="3"/>
  <c r="A21" i="3"/>
  <c r="A16" i="3"/>
  <c r="B15" i="3"/>
  <c r="A9" i="3"/>
  <c r="B8" i="3"/>
  <c r="A30" i="3" l="1"/>
  <c r="A25" i="3"/>
  <c r="B20" i="3"/>
  <c r="A20" i="3"/>
  <c r="A11" i="3"/>
  <c r="A9" i="2"/>
  <c r="B8" i="2"/>
  <c r="A11" i="2" s="1"/>
  <c r="B32" i="3" l="1"/>
  <c r="C27" i="3"/>
  <c r="B27" i="3"/>
  <c r="A56" i="1"/>
  <c r="A57" i="1"/>
  <c r="A58" i="1"/>
</calcChain>
</file>

<file path=xl/sharedStrings.xml><?xml version="1.0" encoding="utf-8"?>
<sst xmlns="http://schemas.openxmlformats.org/spreadsheetml/2006/main" count="115" uniqueCount="90">
  <si>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</si>
  <si>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Be aware that if trials is not an integer, it is truncated.</t>
  </si>
  <si>
    <t>alpha is less than 0 or greater than 1.</t>
  </si>
  <si>
    <t>probability_s is less than 0 or greater than 1.</t>
  </si>
  <si>
    <t>trials is less than 0. Interestingly 0 is allowed but with no trials….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</si>
  <si>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</si>
  <si>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trials, probability_s, or alpha.</t>
    </r>
  </si>
  <si>
    <t>Errors Using BINOM.INV Function</t>
  </si>
  <si>
    <t>Exactly 0</t>
  </si>
  <si>
    <t>Total of conditions</t>
  </si>
  <si>
    <t>Condition Test &gt;&gt;&gt;</t>
  </si>
  <si>
    <t>&lt;1</t>
  </si>
  <si>
    <t>&gt;0</t>
  </si>
  <si>
    <t>Numeric</t>
  </si>
  <si>
    <t>&gt;=1</t>
  </si>
  <si>
    <t>Integer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</si>
  <si>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</si>
  <si>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</si>
  <si>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</si>
  <si>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</si>
  <si>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</si>
  <si>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Smallest value</t>
  </si>
  <si>
    <t>alpha</t>
  </si>
  <si>
    <t>probability_s</t>
  </si>
  <si>
    <t>trials</t>
  </si>
  <si>
    <t>Formula for test</t>
  </si>
  <si>
    <t>Validation Backup
Conditionally formatted test</t>
  </si>
  <si>
    <t>User Inputs</t>
  </si>
  <si>
    <t>Argument names</t>
  </si>
  <si>
    <t>Example 3:- Validating Input to BINOM.INV</t>
  </si>
  <si>
    <t>Test of validity of Calculation:</t>
  </si>
  <si>
    <t>Recalculated Smallest Value (2)</t>
  </si>
  <si>
    <t>Recalculated Smallest Value (1)</t>
  </si>
  <si>
    <r>
      <t xml:space="preserve">This calculated probability is </t>
    </r>
    <r>
      <rPr>
        <b/>
        <sz val="10"/>
        <rFont val="Arial"/>
        <family val="2"/>
      </rPr>
      <t>above</t>
    </r>
    <r>
      <rPr>
        <sz val="10"/>
        <rFont val="Arial"/>
        <family val="2"/>
      </rPr>
      <t xml:space="preserve"> the user input alpha.</t>
    </r>
  </si>
  <si>
    <t>We can understand its name of BINOM.INV</t>
  </si>
  <si>
    <t>Compare with CRITBINOM which BINOM.INV replaced.</t>
  </si>
  <si>
    <t>Example 2:- Crosscheck of BINOM.INV using BINOM.DIST and proof.</t>
  </si>
  <si>
    <t>Example 1:- Simple Entry of Function for range of results between two points with BINOM.INV.</t>
  </si>
  <si>
    <t>Index of Examples</t>
  </si>
  <si>
    <t>Examples Using BINOM.INV Function</t>
  </si>
  <si>
    <t>This test is shown in Example 2 below.</t>
  </si>
  <si>
    <t>=BINOM.DIST(BINOM.INV(trials,p,alpha),trials,p,TRUE)&lt;(BINOM.DIST(BINOM.INV(trials,p,alpha)+1,trials,p,TRUE))&gt;(BINOM.DIST(BINOM.INV(trials,p,alpha)-1,trials,p,TRUE))</t>
  </si>
  <si>
    <t>Thus we get an overall test of the validity of the calculation:</t>
  </si>
  <si>
    <t>=BINOM.DIST(BINOM.INV(trials,p,alpha),trials,p,TRUE)&gt;(BINOM.DIST(BINOM.INV(trials,p,alpha)-1,trials,p,TRUE))</t>
  </si>
  <si>
    <r>
      <t xml:space="preserve">And if calculated minimum tosses is input to BINOM.DIST then result must be </t>
    </r>
    <r>
      <rPr>
        <b/>
        <sz val="10"/>
        <rFont val="Arial"/>
        <family val="2"/>
      </rPr>
      <t>greater</t>
    </r>
    <r>
      <rPr>
        <sz val="10"/>
        <rFont val="Arial"/>
        <family val="2"/>
      </rPr>
      <t xml:space="preserve"> than calculated minimum tosses minus 1 input to BINOM.DIST.</t>
    </r>
  </si>
  <si>
    <t>And:</t>
  </si>
  <si>
    <t>=BINOM.DIST(BINOM.INV(trials,p,alpha),trials,p,TRUE)&lt;(BINOM.DIST(BINOM.INV(trials,p,alpha)+1,trials,p,TRUE))</t>
  </si>
  <si>
    <r>
      <t xml:space="preserve">If calculated minimum tosses is input to BINOM.DIST then result must be </t>
    </r>
    <r>
      <rPr>
        <b/>
        <sz val="10"/>
        <rFont val="Arial"/>
        <family val="2"/>
      </rPr>
      <t>less</t>
    </r>
    <r>
      <rPr>
        <sz val="10"/>
        <rFont val="Arial"/>
        <family val="2"/>
      </rPr>
      <t xml:space="preserve"> than calculated minimum tosses plus 1 input to BINOM.DIST.</t>
    </r>
  </si>
  <si>
    <t>Thus:</t>
  </si>
  <si>
    <t>Since we have a calculated minimum integer, that calculated minimum must be between integers 1 above and 1 below the calculated figure.</t>
  </si>
  <si>
    <t>We can cross check the return of BINOM.INV by calculating 'back' the value of alpha values using BINOM.DIST</t>
  </si>
  <si>
    <t>Equations / Formulas</t>
  </si>
  <si>
    <t>Must be an integer greater than 0 and less than 1.</t>
  </si>
  <si>
    <t>The criterion value.</t>
  </si>
  <si>
    <t>Required.</t>
  </si>
  <si>
    <t>Must be greater than 0 and less than 1.</t>
  </si>
  <si>
    <t>The probability of success on each trial.</t>
  </si>
  <si>
    <t>A Benouli trial is an independent trial whose result can be either success or failure. An example would be a series of correctly spun coin. If trials is not an integer it is truncated.</t>
  </si>
  <si>
    <t>The number of Bernoulli trials.</t>
  </si>
  <si>
    <t>Argument Notes</t>
  </si>
  <si>
    <t>Description</t>
  </si>
  <si>
    <t>Type</t>
  </si>
  <si>
    <t>Name</t>
  </si>
  <si>
    <t>Arguments:</t>
  </si>
  <si>
    <r>
      <t>BINOM.INV(</t>
    </r>
    <r>
      <rPr>
        <b/>
        <sz val="10"/>
        <color rgb="FFFF0000"/>
        <rFont val="Arial"/>
        <family val="2"/>
      </rPr>
      <t>trials,probability_s,alpha</t>
    </r>
    <r>
      <rPr>
        <sz val="10"/>
        <rFont val="Arial"/>
        <family val="2"/>
      </rPr>
      <t>)</t>
    </r>
  </si>
  <si>
    <t>Syntax:</t>
  </si>
  <si>
    <t>Statements of Microsoft (Excel Help 2013) indicate that the CRITBINOM and other replaced functions may be omitted in later versions of Excel. In Excel 2013 they are provided in a new "Compatibility" classification.</t>
  </si>
  <si>
    <t>It is the inverse of the BINOM.DIST function, which accounts for the change from CRITBINOM to the more internally consistent name of BINOM.INV</t>
  </si>
  <si>
    <t>The inverse negative binomial distribution function BINOM.INV answers the question, "what is the minimum results in n bernoulli trials where probability of success is p and we require at least alpha percent of the outcome?"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</si>
  <si>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</si>
  <si>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</si>
  <si>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</si>
  <si>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 as replacement for CRITBINOM</t>
  </si>
  <si>
    <t>Built in.</t>
  </si>
  <si>
    <t>Classification - Statistics &gt; Distribution</t>
  </si>
  <si>
    <t>Classification, Source, History</t>
  </si>
  <si>
    <t>Returns the smallest value for which the cumulative binomial distribution is greater than or equal to a criterion value.</t>
  </si>
  <si>
    <t>BINOM.INV</t>
  </si>
  <si>
    <t>Related / Similar And Frequently Used With Functions</t>
  </si>
  <si>
    <t>Related / Similar</t>
  </si>
  <si>
    <t>BINOM.DIST</t>
  </si>
  <si>
    <t>Returns either the cumulative probability or the probability density for the binomial distribution.</t>
  </si>
  <si>
    <t>CRITBINOM</t>
  </si>
  <si>
    <t>CRITBINOM was replaced by BINOM.INV in Excel 2010.</t>
  </si>
  <si>
    <t>CRITBINOM should only be used where there is a requirement for the workbook to be used on a pre-Excel 2010 version.</t>
  </si>
  <si>
    <t>File Creation Date : 19-Jun-2020</t>
  </si>
  <si>
    <t xml:space="preserve">Open the Excel help for this function. </t>
  </si>
  <si>
    <t>Double Click on BINOM.INV and then click on the link</t>
  </si>
  <si>
    <t>Enter =BINOM.INV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</si>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</sst>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6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Fill="1" applyAlignment="1" applyProtection="1">
      <alignment vertical="top"/>
    </xf>
    <xf numFmtId="0" fontId="8" fillId="0" borderId="0" xfId="0" applyFont="1" applyFill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8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centerContinuous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9">
    <tabColor rgb="FF00B0F0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77</v>
      </c>
      <c r="B1" s="27"/>
      <c r="C1" s="27"/>
      <c r="D1" s="28" t="s">
        <v>89</v>
      </c>
      <c r="E1" s="29"/>
    </row>
    <row r="2" spans="1:5" ht="15" customHeight="1" x14ac:dyDescent="0.25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60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76</v>
      </c>
      <c r="B4" s="2"/>
      <c r="C4" s="2"/>
      <c r="D4" s="8" t="s">
        <v>85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75</v>
      </c>
      <c r="B6" s="9"/>
      <c r="C6" s="9"/>
      <c r="D6" s="10" t="s">
        <v>86</v>
      </c>
    </row>
    <row r="7" spans="1:5" x14ac:dyDescent="0.2">
      <c r="A7" s="11" t="s">
        <v>74</v>
      </c>
      <c r="B7" s="9"/>
      <c r="C7" s="9"/>
      <c r="D7" s="8" t="s">
        <v>88</v>
      </c>
    </row>
    <row r="8" spans="1:5" x14ac:dyDescent="0.2">
      <c r="A8" s="11"/>
      <c r="B8" s="9"/>
      <c r="C8" s="9"/>
      <c r="D8" s="8" t="s">
        <v>87</v>
      </c>
    </row>
    <row r="9" spans="1:5" x14ac:dyDescent="0.2">
      <c r="A9" s="11" t="s">
        <v>73</v>
      </c>
      <c r="B9" s="9"/>
      <c r="C9" s="9"/>
      <c r="D9" s="8"/>
    </row>
    <row r="10" spans="1:5" x14ac:dyDescent="0.2">
      <c r="A10" s="11"/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72</v>
      </c>
      <c r="B11" s="9"/>
      <c r="C11" s="9"/>
      <c r="D11" s="8"/>
    </row>
    <row r="12" spans="1:5" x14ac:dyDescent="0.2">
      <c r="A12" s="11"/>
      <c r="B12" s="9"/>
      <c r="C12" s="9"/>
      <c r="D12" s="8"/>
    </row>
    <row r="13" spans="1:5" x14ac:dyDescent="0.2">
      <c r="A13" s="11" t="s">
        <v>71</v>
      </c>
      <c r="B13" s="9"/>
      <c r="C13" s="9"/>
      <c r="D13" s="8"/>
    </row>
    <row r="14" spans="1:5" x14ac:dyDescent="0.2">
      <c r="A14" s="11"/>
      <c r="B14" s="9"/>
      <c r="C14" s="9"/>
      <c r="D14" s="8"/>
    </row>
    <row r="15" spans="1:5" x14ac:dyDescent="0.2">
      <c r="A15" s="11" t="s">
        <v>70</v>
      </c>
      <c r="B15" s="9"/>
      <c r="C15" s="9"/>
      <c r="D15" s="10"/>
    </row>
    <row r="16" spans="1:5" x14ac:dyDescent="0.2">
      <c r="A16" s="11"/>
      <c r="B16" s="9"/>
      <c r="C16" s="9"/>
      <c r="D16" s="9"/>
    </row>
    <row r="17" spans="1:4" ht="15.75" x14ac:dyDescent="0.25">
      <c r="A17" s="5" t="s">
        <v>69</v>
      </c>
      <c r="B17" s="2"/>
      <c r="C17" s="2"/>
      <c r="D17" s="2"/>
    </row>
    <row r="18" spans="1:4" x14ac:dyDescent="0.2">
      <c r="A18" s="9" t="s">
        <v>68</v>
      </c>
      <c r="B18" s="12"/>
      <c r="C18" s="12"/>
      <c r="D18" s="12"/>
    </row>
    <row r="19" spans="1:4" x14ac:dyDescent="0.2">
      <c r="A19" s="9"/>
      <c r="B19" s="2"/>
      <c r="C19" s="2"/>
      <c r="D19" s="2"/>
    </row>
    <row r="20" spans="1:4" x14ac:dyDescent="0.2">
      <c r="A20" s="9" t="s">
        <v>67</v>
      </c>
      <c r="B20" s="2"/>
      <c r="C20" s="2"/>
      <c r="D20" s="2"/>
    </row>
    <row r="21" spans="1:4" x14ac:dyDescent="0.2">
      <c r="A21" s="9"/>
      <c r="B21" s="2"/>
      <c r="C21" s="2"/>
      <c r="D21" s="2"/>
    </row>
    <row r="22" spans="1:4" x14ac:dyDescent="0.2">
      <c r="A22" s="11" t="s">
        <v>66</v>
      </c>
      <c r="B22" s="2"/>
      <c r="C22" s="2"/>
      <c r="D22" s="2"/>
    </row>
    <row r="23" spans="1:4" x14ac:dyDescent="0.2">
      <c r="A23" s="9"/>
      <c r="B23" s="2"/>
      <c r="C23" s="2"/>
      <c r="D23" s="2"/>
    </row>
    <row r="24" spans="1:4" ht="15.75" x14ac:dyDescent="0.25">
      <c r="A24" s="5" t="s">
        <v>65</v>
      </c>
      <c r="B24" s="2"/>
      <c r="C24" s="2"/>
      <c r="D24" s="2"/>
    </row>
    <row r="25" spans="1:4" x14ac:dyDescent="0.2">
      <c r="A25" s="11" t="s">
        <v>64</v>
      </c>
      <c r="B25" s="2"/>
      <c r="C25" s="2"/>
      <c r="D25" s="2"/>
    </row>
    <row r="26" spans="1:4" ht="15.75" x14ac:dyDescent="0.25">
      <c r="A26" s="5" t="s">
        <v>63</v>
      </c>
      <c r="B26" s="2"/>
      <c r="C26" s="2"/>
      <c r="D26" s="2"/>
    </row>
    <row r="27" spans="1:4" x14ac:dyDescent="0.2">
      <c r="A27" s="13" t="s">
        <v>62</v>
      </c>
      <c r="B27" s="13" t="s">
        <v>61</v>
      </c>
      <c r="C27" s="13" t="s">
        <v>60</v>
      </c>
      <c r="D27" s="13" t="s">
        <v>59</v>
      </c>
    </row>
    <row r="28" spans="1:4" ht="38.25" x14ac:dyDescent="0.2">
      <c r="A28" s="14" t="s">
        <v>24</v>
      </c>
      <c r="B28" s="14" t="s">
        <v>54</v>
      </c>
      <c r="C28" s="15" t="s">
        <v>58</v>
      </c>
      <c r="D28" s="15" t="s">
        <v>57</v>
      </c>
    </row>
    <row r="29" spans="1:4" x14ac:dyDescent="0.2">
      <c r="A29" s="14" t="s">
        <v>23</v>
      </c>
      <c r="B29" s="14" t="s">
        <v>54</v>
      </c>
      <c r="C29" s="15" t="s">
        <v>56</v>
      </c>
      <c r="D29" s="9" t="s">
        <v>55</v>
      </c>
    </row>
    <row r="30" spans="1:4" x14ac:dyDescent="0.2">
      <c r="A30" s="16" t="s">
        <v>22</v>
      </c>
      <c r="B30" s="16" t="s">
        <v>54</v>
      </c>
      <c r="C30" s="15" t="s">
        <v>53</v>
      </c>
      <c r="D30" s="15" t="s">
        <v>52</v>
      </c>
    </row>
    <row r="31" spans="1:4" x14ac:dyDescent="0.2">
      <c r="A31" s="2"/>
      <c r="B31" s="2"/>
      <c r="C31" s="2"/>
      <c r="D31" s="2"/>
    </row>
    <row r="32" spans="1:4" ht="15.75" x14ac:dyDescent="0.25">
      <c r="A32" s="5" t="s">
        <v>51</v>
      </c>
      <c r="B32" s="2"/>
      <c r="C32" s="2"/>
      <c r="D32" s="2"/>
    </row>
    <row r="33" spans="1:4" x14ac:dyDescent="0.2">
      <c r="A33" s="9" t="s">
        <v>50</v>
      </c>
      <c r="B33" s="9"/>
      <c r="C33" s="9"/>
      <c r="D33" s="9"/>
    </row>
    <row r="34" spans="1:4" x14ac:dyDescent="0.2">
      <c r="A34" s="9"/>
      <c r="B34" s="9"/>
      <c r="C34" s="9"/>
      <c r="D34" s="9"/>
    </row>
    <row r="35" spans="1:4" x14ac:dyDescent="0.2">
      <c r="A35" s="9" t="s">
        <v>49</v>
      </c>
      <c r="B35" s="9"/>
      <c r="C35" s="9"/>
      <c r="D35" s="9"/>
    </row>
    <row r="36" spans="1:4" x14ac:dyDescent="0.2">
      <c r="A36" s="9"/>
      <c r="B36" s="9"/>
      <c r="C36" s="9"/>
      <c r="D36" s="9"/>
    </row>
    <row r="37" spans="1:4" x14ac:dyDescent="0.2">
      <c r="A37" s="9" t="s">
        <v>48</v>
      </c>
      <c r="B37" s="9"/>
      <c r="C37" s="9"/>
      <c r="D37" s="9"/>
    </row>
    <row r="38" spans="1:4" x14ac:dyDescent="0.2">
      <c r="A38" s="9" t="s">
        <v>47</v>
      </c>
      <c r="B38" s="9"/>
      <c r="C38" s="9"/>
      <c r="D38" s="9"/>
    </row>
    <row r="39" spans="1:4" ht="15" x14ac:dyDescent="0.25">
      <c r="A39" s="17" t="s">
        <v>46</v>
      </c>
      <c r="B39" s="9"/>
      <c r="C39" s="9"/>
      <c r="D39" s="9"/>
    </row>
    <row r="40" spans="1:4" x14ac:dyDescent="0.2">
      <c r="A40" s="9" t="s">
        <v>45</v>
      </c>
      <c r="B40" s="9"/>
      <c r="C40" s="9"/>
      <c r="D40" s="9"/>
    </row>
    <row r="41" spans="1:4" x14ac:dyDescent="0.2">
      <c r="A41" s="9" t="s">
        <v>44</v>
      </c>
      <c r="B41" s="9"/>
      <c r="C41" s="9"/>
      <c r="D41" s="9"/>
    </row>
    <row r="42" spans="1:4" ht="15" x14ac:dyDescent="0.25">
      <c r="A42" s="17" t="s">
        <v>43</v>
      </c>
      <c r="B42" s="9"/>
      <c r="C42" s="9"/>
      <c r="D42" s="9"/>
    </row>
    <row r="43" spans="1:4" x14ac:dyDescent="0.2">
      <c r="A43" s="9" t="s">
        <v>42</v>
      </c>
      <c r="B43" s="9"/>
      <c r="C43" s="9"/>
      <c r="D43" s="9"/>
    </row>
    <row r="44" spans="1:4" ht="15" x14ac:dyDescent="0.25">
      <c r="A44" s="17" t="s">
        <v>41</v>
      </c>
      <c r="B44" s="9"/>
      <c r="C44" s="9"/>
      <c r="D44" s="9"/>
    </row>
    <row r="45" spans="1:4" x14ac:dyDescent="0.2">
      <c r="A45" s="9" t="s">
        <v>40</v>
      </c>
      <c r="B45" s="9"/>
      <c r="C45" s="9"/>
      <c r="D45" s="9"/>
    </row>
    <row r="46" spans="1:4" x14ac:dyDescent="0.2">
      <c r="A46" s="9"/>
      <c r="B46" s="9"/>
      <c r="C46" s="9"/>
      <c r="D46" s="9"/>
    </row>
    <row r="47" spans="1:4" ht="15.75" x14ac:dyDescent="0.25">
      <c r="A47" s="18" t="s">
        <v>78</v>
      </c>
      <c r="B47" s="2"/>
      <c r="C47" s="2"/>
      <c r="D47" s="2"/>
    </row>
    <row r="48" spans="1:4" x14ac:dyDescent="0.2">
      <c r="A48" s="19" t="s">
        <v>79</v>
      </c>
      <c r="B48" s="2"/>
      <c r="C48" s="2"/>
      <c r="D48" s="2"/>
    </row>
    <row r="49" spans="1:4" ht="30" customHeight="1" x14ac:dyDescent="0.2">
      <c r="A49" s="20" t="s">
        <v>80</v>
      </c>
      <c r="B49" s="21" t="s">
        <v>81</v>
      </c>
      <c r="C49" s="2"/>
      <c r="D49" s="2"/>
    </row>
    <row r="50" spans="1:4" ht="30" customHeight="1" x14ac:dyDescent="0.2">
      <c r="A50" s="20" t="s">
        <v>82</v>
      </c>
      <c r="B50" s="21" t="s">
        <v>83</v>
      </c>
      <c r="C50" s="2"/>
      <c r="D50" s="2"/>
    </row>
    <row r="51" spans="1:4" x14ac:dyDescent="0.2">
      <c r="A51" s="22" t="s">
        <v>84</v>
      </c>
      <c r="B51" s="9"/>
      <c r="C51" s="9"/>
      <c r="D51" s="9"/>
    </row>
    <row r="52" spans="1:4" x14ac:dyDescent="0.2">
      <c r="A52" s="22"/>
      <c r="B52" s="9"/>
      <c r="C52" s="9"/>
      <c r="D52" s="9"/>
    </row>
    <row r="53" spans="1:4" ht="15.75" x14ac:dyDescent="0.25">
      <c r="A53" s="5" t="s">
        <v>39</v>
      </c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13" t="s">
        <v>38</v>
      </c>
      <c r="B55" s="2"/>
      <c r="C55" s="2"/>
      <c r="D55" s="2"/>
    </row>
    <row r="56" spans="1:4" x14ac:dyDescent="0.2">
      <c r="A56" s="23" t="str">
        <f>'Example 1'!A1</f>
        <v>Example 1:- Simple Entry of Function for range of results between two points with BINOM.INV.</v>
      </c>
      <c r="B56" s="2"/>
      <c r="C56" s="2"/>
      <c r="D56" s="2"/>
    </row>
    <row r="57" spans="1:4" x14ac:dyDescent="0.2">
      <c r="A57" s="23" t="str">
        <f>'Example 2'!A1</f>
        <v>Example 2:- Crosscheck of BINOM.INV using BINOM.DIST and proof.</v>
      </c>
      <c r="B57" s="2"/>
      <c r="C57" s="2"/>
      <c r="D57" s="2"/>
    </row>
    <row r="58" spans="1:4" x14ac:dyDescent="0.2">
      <c r="A58" s="23" t="str">
        <f>'Example 3'!A1</f>
        <v>Example 3:- Validating Input to BINOM.INV</v>
      </c>
      <c r="B58" s="2"/>
      <c r="C58" s="2"/>
      <c r="D58" s="2"/>
    </row>
    <row r="59" spans="1:4" x14ac:dyDescent="0.2">
      <c r="A59" s="23"/>
      <c r="B59" s="2"/>
      <c r="C59" s="2"/>
      <c r="D59" s="2"/>
    </row>
    <row r="60" spans="1:4" ht="15.75" x14ac:dyDescent="0.25">
      <c r="A60" s="5" t="s">
        <v>7</v>
      </c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9" t="s">
        <v>6</v>
      </c>
      <c r="B62" s="2"/>
      <c r="C62" s="2"/>
      <c r="D62" s="2"/>
    </row>
    <row r="63" spans="1:4" x14ac:dyDescent="0.2">
      <c r="A63" s="9" t="s">
        <v>5</v>
      </c>
      <c r="B63" s="2"/>
      <c r="C63" s="2"/>
      <c r="D63" s="2"/>
    </row>
    <row r="64" spans="1:4" x14ac:dyDescent="0.2">
      <c r="A64" s="24" t="s">
        <v>4</v>
      </c>
      <c r="B64" s="2"/>
      <c r="C64" s="2"/>
      <c r="D64" s="2"/>
    </row>
    <row r="65" spans="1:4" x14ac:dyDescent="0.2">
      <c r="A65" s="24" t="s">
        <v>3</v>
      </c>
      <c r="B65" s="2"/>
      <c r="C65" s="2"/>
      <c r="D65" s="2"/>
    </row>
    <row r="66" spans="1:4" x14ac:dyDescent="0.2">
      <c r="A66" s="24" t="s">
        <v>2</v>
      </c>
      <c r="B66" s="2"/>
      <c r="C66" s="2"/>
      <c r="D66" s="2"/>
    </row>
    <row r="67" spans="1:4" x14ac:dyDescent="0.2">
      <c r="A67" s="9" t="s">
        <v>1</v>
      </c>
      <c r="B67" s="2"/>
      <c r="C67" s="2"/>
      <c r="D67" s="2"/>
    </row>
    <row r="68" spans="1:4" x14ac:dyDescent="0.2">
      <c r="A68" s="9" t="s">
        <v>0</v>
      </c>
      <c r="B68" s="2"/>
      <c r="C68" s="2"/>
      <c r="D68" s="2"/>
    </row>
    <row r="69" spans="1:4" x14ac:dyDescent="0.2">
      <c r="A69" s="9"/>
      <c r="B69" s="2"/>
      <c r="C69" s="2"/>
      <c r="D69" s="2"/>
    </row>
    <row r="70" spans="1:4" x14ac:dyDescent="0.2">
      <c r="A70" s="25"/>
      <c r="B70" s="25"/>
      <c r="C70" s="25"/>
      <c r="D70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37</v>
      </c>
      <c r="B1" s="36"/>
      <c r="C1" s="36"/>
      <c r="D1" s="37"/>
      <c r="E1" s="27"/>
    </row>
    <row r="2" spans="1:5" ht="15" customHeight="1" x14ac:dyDescent="0.25">
      <c r="A2" s="31" t="str">
        <f ca="1">IF(1*LEFT(INFO("release"),2)&gt;=14,"","This function will not work in versions of Excel before 2010")</f>
        <v/>
      </c>
      <c r="B2" s="30"/>
      <c r="C2" s="30"/>
      <c r="D2" s="9"/>
      <c r="E2" s="2"/>
    </row>
    <row r="3" spans="1:5" x14ac:dyDescent="0.2">
      <c r="A3" s="32" t="s">
        <v>28</v>
      </c>
      <c r="B3" s="33" t="s">
        <v>27</v>
      </c>
      <c r="C3" s="30"/>
      <c r="D3" s="9"/>
      <c r="E3" s="2"/>
    </row>
    <row r="4" spans="1:5" x14ac:dyDescent="0.2">
      <c r="A4" s="9" t="s">
        <v>24</v>
      </c>
      <c r="B4" s="25">
        <v>20</v>
      </c>
      <c r="C4" s="30"/>
      <c r="D4" s="9"/>
      <c r="E4" s="2"/>
    </row>
    <row r="5" spans="1:5" x14ac:dyDescent="0.2">
      <c r="A5" s="9" t="s">
        <v>23</v>
      </c>
      <c r="B5" s="25">
        <v>0.5</v>
      </c>
      <c r="C5" s="30"/>
      <c r="D5" s="9"/>
      <c r="E5" s="2"/>
    </row>
    <row r="6" spans="1:5" x14ac:dyDescent="0.2">
      <c r="A6" s="9" t="s">
        <v>22</v>
      </c>
      <c r="B6" s="25">
        <v>0.25</v>
      </c>
      <c r="C6" s="30"/>
      <c r="D6" s="9"/>
      <c r="E6" s="2"/>
    </row>
    <row r="7" spans="1:5" x14ac:dyDescent="0.2">
      <c r="A7" s="2"/>
      <c r="B7" s="2"/>
      <c r="C7" s="30"/>
      <c r="D7" s="9"/>
      <c r="E7" s="2"/>
    </row>
    <row r="8" spans="1:5" x14ac:dyDescent="0.2">
      <c r="A8" s="13" t="s">
        <v>21</v>
      </c>
      <c r="B8" s="34">
        <f>_xlfn.BINOM.INV(B4,B5,B6)</f>
        <v>8</v>
      </c>
      <c r="C8" s="30"/>
      <c r="D8" s="9"/>
      <c r="E8" s="2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5" t="str">
        <f ca="1">_xlfn.FORMULATEXT(B8)</f>
        <v>=BINOM.INV(B4,B5,B6)</v>
      </c>
      <c r="C9" s="30"/>
      <c r="D9" s="9"/>
      <c r="E9" s="2"/>
    </row>
    <row r="10" spans="1:5" x14ac:dyDescent="0.2">
      <c r="A10" s="2"/>
      <c r="B10" s="2"/>
      <c r="C10" s="30"/>
      <c r="D10" s="9"/>
      <c r="E10" s="2"/>
    </row>
    <row r="11" spans="1:5" x14ac:dyDescent="0.2">
      <c r="A11" s="2" t="str">
        <f>"The answer represents for "&amp;B4&amp;" trials the minimum number of tosses ("&amp;B8&amp;") to achieve at least "&amp;TEXT(B6,"00.00%")&amp;" of the outcome."</f>
        <v>The answer represents for 20 trials the minimum number of tosses (8) to achieve at least 25.00% of the outcome.</v>
      </c>
      <c r="B11" s="2"/>
      <c r="C11" s="30"/>
      <c r="D11" s="9"/>
      <c r="E11" s="2"/>
    </row>
    <row r="12" spans="1:5" x14ac:dyDescent="0.2">
      <c r="A12" s="13"/>
      <c r="B12" s="30"/>
      <c r="C12" s="30"/>
      <c r="D12" s="9"/>
      <c r="E1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36</v>
      </c>
      <c r="B1" s="36"/>
      <c r="C1" s="36"/>
      <c r="D1" s="37"/>
      <c r="E1" s="27"/>
    </row>
    <row r="2" spans="1:5" ht="15" customHeight="1" x14ac:dyDescent="0.2">
      <c r="A2" s="38" t="str">
        <f ca="1">IF(1*LEFT(INFO("release"),2)&gt;=14,"","This function will not work in versions of Excel before 2010")</f>
        <v/>
      </c>
      <c r="B2" s="39"/>
      <c r="C2" s="40"/>
      <c r="D2" s="2"/>
      <c r="E2" s="2"/>
    </row>
    <row r="3" spans="1:5" x14ac:dyDescent="0.2">
      <c r="A3" s="32" t="s">
        <v>28</v>
      </c>
      <c r="B3" s="33" t="s">
        <v>27</v>
      </c>
      <c r="C3" s="40"/>
      <c r="D3" s="2"/>
      <c r="E3" s="2"/>
    </row>
    <row r="4" spans="1:5" x14ac:dyDescent="0.2">
      <c r="A4" s="9" t="s">
        <v>24</v>
      </c>
      <c r="B4" s="25">
        <v>20</v>
      </c>
      <c r="C4" s="2"/>
      <c r="D4" s="2"/>
      <c r="E4" s="2"/>
    </row>
    <row r="5" spans="1:5" x14ac:dyDescent="0.2">
      <c r="A5" s="9" t="s">
        <v>23</v>
      </c>
      <c r="B5" s="25">
        <v>0.5</v>
      </c>
      <c r="C5" s="2"/>
      <c r="D5" s="2"/>
      <c r="E5" s="2"/>
    </row>
    <row r="6" spans="1:5" x14ac:dyDescent="0.2">
      <c r="A6" s="9" t="s">
        <v>22</v>
      </c>
      <c r="B6" s="25">
        <v>0.58799999999999997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3" t="s">
        <v>21</v>
      </c>
      <c r="B8" s="34">
        <f>_xlfn.BINOM.INV(B4,B5,B6)</f>
        <v>10</v>
      </c>
      <c r="C8" s="2"/>
      <c r="D8" s="2"/>
      <c r="E8" s="2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5" t="str">
        <f ca="1">_xlfn.FORMULATEXT(B8)</f>
        <v>=BINOM.INV(B4,B5,B6)</v>
      </c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 t="str">
        <f>"The answer represents for "&amp;B4&amp;" trials the minimum number of tosses ("&amp;B8&amp;") to achieve at least "&amp;TEXT(B6,"00.00%")&amp;" of the outcome."</f>
        <v>The answer represents for 20 trials the minimum number of tosses (10) to achieve at least 58.80% of the outcome.</v>
      </c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 t="s">
        <v>35</v>
      </c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13" t="s">
        <v>21</v>
      </c>
      <c r="B15" s="13">
        <f>CRITBINOM(B4,B5,B6)</f>
        <v>10</v>
      </c>
      <c r="C15" s="2"/>
      <c r="D15" s="2"/>
      <c r="E15" s="2"/>
    </row>
    <row r="16" spans="1:5" x14ac:dyDescent="0.2">
      <c r="A16" s="13" t="str">
        <f>"Formula Used in "&amp;ADDRESS(ROW(B15),COLUMN(B15),4)&amp;"  &gt;&gt;   "</f>
        <v xml:space="preserve">Formula Used in B15  &gt;&gt;   </v>
      </c>
      <c r="B16" s="35" t="str">
        <f ca="1">_xlfn.FORMULATEXT(B15)</f>
        <v>=CRITBINOM(B4,B5,B6)</v>
      </c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9" t="s">
        <v>34</v>
      </c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9" t="str">
        <f>"Calculated probability for number_s = "&amp;B8</f>
        <v>Calculated probability for number_s = 10</v>
      </c>
      <c r="B20" s="13">
        <f>_xlfn.BINOM.DIST(B8,B4,B5,TRUE)</f>
        <v>0.58809852600097656</v>
      </c>
      <c r="C20" s="2"/>
      <c r="D20" s="2"/>
      <c r="E20" s="2"/>
    </row>
    <row r="21" spans="1:5" x14ac:dyDescent="0.2">
      <c r="A21" s="13" t="str">
        <f>"Formula Used in "&amp;ADDRESS(ROW(B20),COLUMN(B20),4)&amp;"  &gt;&gt;   "</f>
        <v xml:space="preserve">Formula Used in B20  &gt;&gt;   </v>
      </c>
      <c r="B21" s="35" t="str">
        <f ca="1">_xlfn.FORMULATEXT(B20)</f>
        <v>=BINOM.DIST(B8,B4,B5,TRUE)</v>
      </c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 t="s">
        <v>33</v>
      </c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 t="str">
        <f>"If this BINOM.DIST calculated probability is used as a revised alpha in a recalculated BINOM.INV the smallest value would still be "&amp;B8</f>
        <v>If this BINOM.DIST calculated probability is used as a revised alpha in a recalculated BINOM.INV the smallest value would still be 10</v>
      </c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13" t="s">
        <v>32</v>
      </c>
      <c r="B27" s="13">
        <f>_xlfn.BINOM.INV(B4,B5,B20)</f>
        <v>10</v>
      </c>
      <c r="C27" s="2" t="str">
        <f>"Note use of "&amp;TEXT(B20,"0.000000000")&amp;" from "&amp;ADDRESS(ROW(B20),COLUMN(B20),4)&amp;" as the alpha argument."</f>
        <v>Note use of 0.588098526 from B20 as the alpha argument.</v>
      </c>
      <c r="D27" s="2"/>
      <c r="E27" s="2"/>
    </row>
    <row r="28" spans="1:5" x14ac:dyDescent="0.2">
      <c r="A28" s="13" t="str">
        <f>"Formula Used in "&amp;ADDRESS(ROW(B27),COLUMN(B27),4)&amp;"  &gt;&gt;   "</f>
        <v xml:space="preserve">Formula Used in B27  &gt;&gt;   </v>
      </c>
      <c r="B28" s="35" t="str">
        <f ca="1">_xlfn.FORMULATEXT(B27)</f>
        <v>=BINOM.INV(B4,B5,B20)</v>
      </c>
      <c r="C28" s="2"/>
      <c r="D28" s="2"/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2" t="str">
        <f>"Were we to add just 0.0000000001 to our input alpha we would see the smallest value increase to "&amp;B8+1</f>
        <v>Were we to add just 0.0000000001 to our input alpha we would see the smallest value increase to 11</v>
      </c>
      <c r="B30" s="2"/>
      <c r="C30" s="2"/>
      <c r="D30" s="2"/>
      <c r="E30" s="2"/>
    </row>
    <row r="31" spans="1:5" x14ac:dyDescent="0.2">
      <c r="A31" s="2"/>
      <c r="B31" s="2"/>
      <c r="C31" s="2"/>
      <c r="D31" s="2"/>
      <c r="E31" s="2"/>
    </row>
    <row r="32" spans="1:5" x14ac:dyDescent="0.2">
      <c r="A32" s="13" t="s">
        <v>31</v>
      </c>
      <c r="B32" s="13">
        <f>_xlfn.BINOM.INV(B4,B5,B20+0.000000001)</f>
        <v>11</v>
      </c>
      <c r="C32" s="2" t="str">
        <f>"Note a minimal increase of 0.000000001 in the BINOM.DIST calculation of the alpha."</f>
        <v>Note a minimal increase of 0.000000001 in the BINOM.DIST calculation of the alpha.</v>
      </c>
      <c r="D32" s="2"/>
      <c r="E32" s="2"/>
    </row>
    <row r="33" spans="1:5" x14ac:dyDescent="0.2">
      <c r="A33" s="13" t="str">
        <f>"Formula Used in "&amp;ADDRESS(ROW(B32),COLUMN(B32),4)&amp;"  &gt;&gt;   "</f>
        <v xml:space="preserve">Formula Used in B32  &gt;&gt;   </v>
      </c>
      <c r="B33" s="35" t="str">
        <f ca="1">_xlfn.FORMULATEXT(B32)</f>
        <v>=BINOM.INV(B4,B5,B20+0.000000001)</v>
      </c>
      <c r="C33" s="2"/>
      <c r="D33" s="2"/>
      <c r="E33" s="2"/>
    </row>
    <row r="34" spans="1:5" x14ac:dyDescent="0.2">
      <c r="A34" s="13"/>
      <c r="B34" s="35"/>
      <c r="C34" s="2"/>
      <c r="D34" s="2"/>
      <c r="E34" s="2"/>
    </row>
    <row r="35" spans="1:5" x14ac:dyDescent="0.2">
      <c r="A35" s="13" t="s">
        <v>30</v>
      </c>
      <c r="B35" s="2" t="b">
        <f>_xlfn.BINOM.DIST(_xlfn.BINOM.INV(B4,B5,B6),B4,B5,TRUE)&lt;(_xlfn.BINOM.DIST(_xlfn.BINOM.INV(B4,B5,B6)+1,B4,B5,TRUE))&gt;(_xlfn.BINOM.DIST(_xlfn.BINOM.INV(B4,B5,B6)-1,B4,B5,TRUE))</f>
        <v>1</v>
      </c>
      <c r="C35" s="2"/>
      <c r="D35" s="2"/>
      <c r="E35" s="2"/>
    </row>
    <row r="36" spans="1:5" x14ac:dyDescent="0.2">
      <c r="A36" s="13" t="str">
        <f>"Formula Used in "&amp;ADDRESS(ROW(B35),COLUMN(B35),4)&amp;"  &gt;&gt;   "</f>
        <v xml:space="preserve">Formula Used in B35  &gt;&gt;   </v>
      </c>
      <c r="B36" s="2"/>
      <c r="C36" s="2"/>
      <c r="D36" s="2"/>
      <c r="E36" s="2"/>
    </row>
    <row r="37" spans="1:5" x14ac:dyDescent="0.2">
      <c r="A37" s="35" t="str">
        <f ca="1">_xlfn.FORMULATEXT(B35)</f>
        <v>=BINOM.DIST(BINOM.INV(B4,B5,B6),B4,B5,TRUE)&lt;(BINOM.DIST(BINOM.INV(B4,B5,B6)+1,B4,B5,TRUE))&gt;(BINOM.DIST(BINOM.INV(B4,B5,B6)-1,B4,B5,TRUE))</v>
      </c>
      <c r="B37" s="35"/>
      <c r="C37" s="2"/>
      <c r="D37" s="2"/>
      <c r="E37" s="2"/>
    </row>
    <row r="38" spans="1:5" x14ac:dyDescent="0.2">
      <c r="A38" s="2"/>
      <c r="B38" s="2"/>
      <c r="C38" s="2"/>
      <c r="D38" s="2"/>
      <c r="E38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29</v>
      </c>
      <c r="B1" s="36"/>
      <c r="C1" s="36"/>
      <c r="D1" s="37"/>
      <c r="E1" s="27"/>
    </row>
    <row r="2" spans="1:5" ht="15" customHeight="1" x14ac:dyDescent="0.2">
      <c r="A2" s="38" t="str">
        <f ca="1">IF(1*LEFT(INFO("release"),2)&gt;=14,"","This function will not work in versions of Excel before 2010")</f>
        <v/>
      </c>
      <c r="B2" s="39"/>
      <c r="C2" s="40"/>
      <c r="D2" s="2"/>
      <c r="E2" s="2"/>
    </row>
    <row r="3" spans="1:5" ht="25.5" x14ac:dyDescent="0.2">
      <c r="A3" s="32" t="s">
        <v>28</v>
      </c>
      <c r="B3" s="33" t="s">
        <v>27</v>
      </c>
      <c r="C3" s="41" t="s">
        <v>26</v>
      </c>
      <c r="D3" s="42" t="s">
        <v>25</v>
      </c>
      <c r="E3" s="9"/>
    </row>
    <row r="4" spans="1:5" x14ac:dyDescent="0.2">
      <c r="A4" s="9" t="s">
        <v>24</v>
      </c>
      <c r="B4" s="25">
        <v>40</v>
      </c>
      <c r="C4" s="43">
        <f>IF(AND(ISNUMBER(B4),B4-INT(B4)=0,B4&gt;=1),0,"Data input error")</f>
        <v>0</v>
      </c>
      <c r="D4" s="2" t="str">
        <f ca="1">_xlfn.FORMULATEXT(C4)</f>
        <v>=IF(AND(ISNUMBER(B4),B4-INT(B4)=0,B4&gt;=1),0,"Data input error")</v>
      </c>
      <c r="E4" s="2"/>
    </row>
    <row r="5" spans="1:5" x14ac:dyDescent="0.2">
      <c r="A5" s="9" t="s">
        <v>23</v>
      </c>
      <c r="B5" s="25">
        <v>0.8</v>
      </c>
      <c r="C5" s="43">
        <f>IF(AND(ISNUMBER(B5),B5&gt;0,B5&lt;1),0,"Data input error")</f>
        <v>0</v>
      </c>
      <c r="D5" s="2" t="str">
        <f ca="1">_xlfn.FORMULATEXT(C5)</f>
        <v>=IF(AND(ISNUMBER(B5),B5&gt;0,B5&lt;1),0,"Data input error")</v>
      </c>
      <c r="E5" s="2"/>
    </row>
    <row r="6" spans="1:5" x14ac:dyDescent="0.2">
      <c r="A6" s="9" t="s">
        <v>22</v>
      </c>
      <c r="B6" s="25">
        <v>0.58799999999999997</v>
      </c>
      <c r="C6" s="43">
        <f>IF(AND(ISNUMBER(B6),B6&gt;0,B6&lt;1),0,"Data input error")</f>
        <v>0</v>
      </c>
      <c r="D6" s="2" t="str">
        <f ca="1">_xlfn.FORMULATEXT(C6)</f>
        <v>=IF(AND(ISNUMBER(B6),B6&gt;0,B6&lt;1),0,"Data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3" t="s">
        <v>21</v>
      </c>
      <c r="B8" s="34">
        <f>_xlfn.BINOM.INV(B4,B5,B6)</f>
        <v>33</v>
      </c>
      <c r="C8" s="2">
        <f>IF(SUM(C4:C6)=0,0,"Data input error detected")</f>
        <v>0</v>
      </c>
      <c r="D8" s="2" t="str">
        <f ca="1">_xlfn.FORMULATEXT(C8)</f>
        <v>=IF(SUM(C4:C6)=0,0,"Data input error detected")</v>
      </c>
      <c r="E8" s="2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5" t="str">
        <f ca="1">_xlfn.FORMULATEXT(B8)</f>
        <v>=BINOM.INV(B4,B5,B6)</v>
      </c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 t="str">
        <f>"The answer represents for "&amp;B4&amp;" trials the minimum number of tosses ("&amp;B8&amp;") to achieve at least "&amp;TEXT(B6,"00.00%")&amp;" of the outcome."</f>
        <v>The answer represents for 40 trials the minimum number of tosses (33) to achieve at least 58.80% of the outcome.</v>
      </c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9" t="s">
        <v>20</v>
      </c>
      <c r="B13" s="2"/>
      <c r="C13" s="2"/>
      <c r="D13" s="2"/>
      <c r="E13" s="2"/>
    </row>
    <row r="14" spans="1:5" x14ac:dyDescent="0.2">
      <c r="A14" s="42" t="s">
        <v>19</v>
      </c>
      <c r="B14" s="44" t="s">
        <v>18</v>
      </c>
      <c r="C14" s="33" t="s">
        <v>17</v>
      </c>
      <c r="D14" s="44" t="s">
        <v>16</v>
      </c>
      <c r="E14" s="13"/>
    </row>
    <row r="15" spans="1:5" x14ac:dyDescent="0.2">
      <c r="A15" s="2" t="str">
        <f>A4</f>
        <v>trials</v>
      </c>
      <c r="B15" s="9" t="s">
        <v>13</v>
      </c>
      <c r="C15" s="2"/>
      <c r="D15" s="2"/>
      <c r="E15" s="2"/>
    </row>
    <row r="16" spans="1:5" x14ac:dyDescent="0.2">
      <c r="A16" s="2"/>
      <c r="B16" s="9" t="s">
        <v>15</v>
      </c>
      <c r="C16" s="2"/>
      <c r="D16" s="2"/>
      <c r="E16" s="2"/>
    </row>
    <row r="17" spans="1:5" x14ac:dyDescent="0.2">
      <c r="A17" s="2"/>
      <c r="B17" s="9" t="s">
        <v>14</v>
      </c>
      <c r="C17" s="2"/>
      <c r="D17" s="2"/>
      <c r="E17" s="2"/>
    </row>
    <row r="18" spans="1:5" x14ac:dyDescent="0.2">
      <c r="A18" s="2"/>
      <c r="B18" s="13" t="s">
        <v>10</v>
      </c>
      <c r="C18" s="13" t="b">
        <f>AND(ISNUMBER(B4),B4-INT(B4)=0,B4&gt;=1)</f>
        <v>1</v>
      </c>
      <c r="D18" s="2" t="str">
        <f ca="1">_xlfn.FORMULATEXT(C18)</f>
        <v>=AND(ISNUMBER(B4),B4-INT(B4)=0,B4&gt;=1)</v>
      </c>
      <c r="E18" s="2"/>
    </row>
    <row r="19" spans="1:5" x14ac:dyDescent="0.2">
      <c r="A19" s="2" t="str">
        <f>A5</f>
        <v>probability_s</v>
      </c>
      <c r="B19" s="9" t="s">
        <v>13</v>
      </c>
      <c r="C19" s="2"/>
      <c r="D19" s="2"/>
      <c r="E19" s="2"/>
    </row>
    <row r="20" spans="1:5" x14ac:dyDescent="0.2">
      <c r="A20" s="2"/>
      <c r="B20" s="9" t="s">
        <v>12</v>
      </c>
      <c r="C20" s="2"/>
      <c r="D20" s="2"/>
      <c r="E20" s="2"/>
    </row>
    <row r="21" spans="1:5" x14ac:dyDescent="0.2">
      <c r="A21" s="2"/>
      <c r="B21" s="9" t="s">
        <v>11</v>
      </c>
      <c r="C21" s="2"/>
      <c r="D21" s="2"/>
      <c r="E21" s="2"/>
    </row>
    <row r="22" spans="1:5" x14ac:dyDescent="0.2">
      <c r="A22" s="2"/>
      <c r="B22" s="13" t="s">
        <v>10</v>
      </c>
      <c r="C22" s="13" t="b">
        <f>AND(ISNUMBER(B5),B5&gt;0,B5&lt;1)</f>
        <v>1</v>
      </c>
      <c r="D22" s="2" t="str">
        <f ca="1">_xlfn.FORMULATEXT(C22)</f>
        <v>=AND(ISNUMBER(B5),B5&gt;0,B5&lt;1)</v>
      </c>
      <c r="E22" s="2"/>
    </row>
    <row r="23" spans="1:5" x14ac:dyDescent="0.2">
      <c r="A23" s="2" t="str">
        <f>A6</f>
        <v>alpha</v>
      </c>
      <c r="B23" s="9" t="s">
        <v>13</v>
      </c>
      <c r="C23" s="2"/>
      <c r="D23" s="2"/>
      <c r="E23" s="2"/>
    </row>
    <row r="24" spans="1:5" x14ac:dyDescent="0.2">
      <c r="A24" s="2"/>
      <c r="B24" s="9" t="s">
        <v>12</v>
      </c>
      <c r="C24" s="2"/>
      <c r="D24" s="2"/>
      <c r="E24" s="2"/>
    </row>
    <row r="25" spans="1:5" x14ac:dyDescent="0.2">
      <c r="A25" s="2"/>
      <c r="B25" s="9" t="s">
        <v>11</v>
      </c>
      <c r="C25" s="2"/>
      <c r="D25" s="2"/>
      <c r="E25" s="2"/>
    </row>
    <row r="26" spans="1:5" x14ac:dyDescent="0.2">
      <c r="A26" s="2"/>
      <c r="B26" s="13" t="s">
        <v>10</v>
      </c>
      <c r="C26" s="13" t="b">
        <f>AND(ISNUMBER(B6),B6&gt;0,B6&lt;1)</f>
        <v>1</v>
      </c>
      <c r="D26" s="2" t="str">
        <f ca="1">_xlfn.FORMULATEXT(C26)</f>
        <v>=AND(ISNUMBER(B6),B6&gt;0,B6&lt;1)</v>
      </c>
      <c r="E26" s="2"/>
    </row>
    <row r="27" spans="1:5" x14ac:dyDescent="0.2">
      <c r="A27" s="2"/>
      <c r="B27" s="13"/>
      <c r="C27" s="13"/>
      <c r="D27" s="2"/>
      <c r="E27" s="2"/>
    </row>
    <row r="28" spans="1:5" x14ac:dyDescent="0.2">
      <c r="A28" s="2" t="s">
        <v>9</v>
      </c>
      <c r="B28" s="7" t="s">
        <v>8</v>
      </c>
      <c r="C28" s="13" t="b">
        <f>SUM(C4:C6)=0</f>
        <v>1</v>
      </c>
      <c r="D28" s="2" t="str">
        <f ca="1">_xlfn.FORMULATEXT(C28)</f>
        <v>=SUM(C4:C6)=0</v>
      </c>
      <c r="E28" s="2"/>
    </row>
    <row r="29" spans="1:5" x14ac:dyDescent="0.2">
      <c r="A29" s="2"/>
      <c r="B29" s="2"/>
      <c r="C29" s="2"/>
      <c r="D29" s="2"/>
      <c r="E29" s="2"/>
    </row>
  </sheetData>
  <conditionalFormatting sqref="C8">
    <cfRule type="cellIs" dxfId="1" priority="1" operator="equal">
      <formula>0</formula>
    </cfRule>
  </conditionalFormatting>
  <conditionalFormatting sqref="C4:C6">
    <cfRule type="cellIs" dxfId="0" priority="2" operator="equal">
      <formula>0</formula>
    </cfRule>
  </conditionalFormatting>
  <dataValidations count="3">
    <dataValidation type="custom" allowBlank="1" showInputMessage="1" showErrorMessage="1" errorTitle="Data input error" error="Input the probability for which the minimum number of outcomes is sought._x000a__x000a_This must be greater than 0 and less than 1." promptTitle="Data input validation" prompt="Input the probability for which the minimum number of outcomes is sought._x000a__x000a_This must be greater than 0 and less than 1." sqref="B6" xr:uid="{00000000-0002-0000-0300-000000000000}">
      <formula1>AND(ISNUMBER(B6),B6&gt;0,B6&lt;1)</formula1>
    </dataValidation>
    <dataValidation type="custom" allowBlank="1" showInputMessage="1" showErrorMessage="1" errorTitle="Data input error" error="Only input a probability that must be greater than 0 and less than 1." promptTitle="Data input validation" prompt="Only input a probability that must be greater than 0 and less than 1." sqref="B5" xr:uid="{00000000-0002-0000-0300-000001000000}">
      <formula1>AND(ISNUMBER(B5),B5&gt;0,B5&lt;1)</formula1>
    </dataValidation>
    <dataValidation type="custom" allowBlank="1" showInputMessage="1" showErrorMessage="1" errorTitle="Data input error" error="Only numbers._x000a_Only integers_x000a_Only &gt;=1" promptTitle="Data input validation" prompt="You need to input a positive integer number of trials." sqref="B4" xr:uid="{00000000-0002-0000-0300-000002000000}">
      <formula1>AND(ISNUMBER(B4),B4-INT(B4)=0,B4&gt;=1)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BINOM.INV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2013-05-24T22:52:25Z</dcterms:created>
  <dcterms:modified xsi:type="dcterms:W3CDTF">2020-08-26T14:08:37Z</dcterms:modified>
</cp:coreProperties>
</file>